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2" sheetId="2" r:id="rId1"/>
  </sheets>
  <definedNames>
    <definedName name="_xlnm.Print_Titles" localSheetId="0">Лист2!$7:$9</definedName>
  </definedNames>
  <calcPr calcId="124519"/>
</workbook>
</file>

<file path=xl/calcChain.xml><?xml version="1.0" encoding="utf-8"?>
<calcChain xmlns="http://schemas.openxmlformats.org/spreadsheetml/2006/main">
  <c r="F27" i="2"/>
  <c r="F20"/>
  <c r="H20"/>
  <c r="F44"/>
  <c r="D44"/>
  <c r="D31"/>
  <c r="D29"/>
  <c r="D28"/>
  <c r="D27"/>
  <c r="D20"/>
  <c r="D13"/>
  <c r="N20"/>
  <c r="L20"/>
  <c r="J20"/>
  <c r="N13"/>
  <c r="L13"/>
  <c r="J13"/>
  <c r="H13"/>
  <c r="N44"/>
  <c r="L44"/>
  <c r="J44"/>
  <c r="H44"/>
  <c r="H46"/>
  <c r="F31"/>
  <c r="N31"/>
  <c r="L31"/>
  <c r="J31"/>
  <c r="H31"/>
  <c r="H29"/>
  <c r="F29"/>
  <c r="N28"/>
  <c r="L28"/>
  <c r="J28"/>
  <c r="H28"/>
  <c r="F28"/>
  <c r="N27"/>
  <c r="L27"/>
  <c r="J27"/>
  <c r="H27"/>
</calcChain>
</file>

<file path=xl/sharedStrings.xml><?xml version="1.0" encoding="utf-8"?>
<sst xmlns="http://schemas.openxmlformats.org/spreadsheetml/2006/main" count="228" uniqueCount="105">
  <si>
    <t>Цели субъекта бюджетного планирования, соответствующие им тактические задачи и показатели</t>
  </si>
  <si>
    <t>Единицы измерения</t>
  </si>
  <si>
    <t>Отчетный период</t>
  </si>
  <si>
    <t>факт</t>
  </si>
  <si>
    <t>% исполнения к целевому значению</t>
  </si>
  <si>
    <t>2010 год</t>
  </si>
  <si>
    <t>ожидаемое выполнение</t>
  </si>
  <si>
    <t>план</t>
  </si>
  <si>
    <t>Плановый период</t>
  </si>
  <si>
    <t>Целевое значение</t>
  </si>
  <si>
    <t>прогноз</t>
  </si>
  <si>
    <t>Субъект бюджетного планирования: Департамент финансов администрации города Югорска</t>
  </si>
  <si>
    <t>Цель 1. Обеспечение выполнения расходных обязательств города Югорска</t>
  </si>
  <si>
    <t>Тактическая задача 1.1. Своевременное и качественное составление проекта бюджета города на очередной год и плановый период</t>
  </si>
  <si>
    <t>Тактическая задача 1.4. Эффективное управление муниципальным долгом</t>
  </si>
  <si>
    <t>Цель 2. Создание условий для эффективного управления муниципальными финансами</t>
  </si>
  <si>
    <t>Показатель 2.1.1. Наличие трехлетнего бюджета как инструмента среднесрочного планирования</t>
  </si>
  <si>
    <t>Цель 3. Обеспечение открытости и прозрачности финансовой системы города Югорска</t>
  </si>
  <si>
    <t>Тактическая задача 3.1. Формирование бюджетной отчетности</t>
  </si>
  <si>
    <t>Тактическая задача 3.2. Обеспечение доступности информации по рассмотрению, утверждению и исполнению бюджета города</t>
  </si>
  <si>
    <t>Тактическая задача 1.2. Организация и обеспечение исполнения бюджета города</t>
  </si>
  <si>
    <t xml:space="preserve">Показатель 1.1. Своевременность внесения проекта бюджета  города в Думу города </t>
  </si>
  <si>
    <t>%</t>
  </si>
  <si>
    <t xml:space="preserve">Показатель 1.2.7. Просроченная кредиторская задолженность </t>
  </si>
  <si>
    <t xml:space="preserve">Показатель 1.2.8. Доля средств бюджета города, направленных на исполнение судебных актов по обращению взыскания на средства бюджета города по искам к г.Югорску, в общем объеме расходов бюджета города </t>
  </si>
  <si>
    <t>Тактическая задача 1.3. Обеспечение контроля за соблюдением бюджетного законодательства</t>
  </si>
  <si>
    <t>Показатель 1.4.1. Отношение объема просроченной задолженности по долговым обязательствам города Югорска к объему муниципального долга</t>
  </si>
  <si>
    <t>Показатель 2.3.1. Наличие действующего муниципального нормативного правового акта, определяющего порядок проведения мониторинга качества финансового менеджмента главных распорядителей средств бюджета города</t>
  </si>
  <si>
    <r>
      <t xml:space="preserve">Показатель 1.2.3. Отношение суммы учтенных в Департаменте финансов бюджетных обязательств к общей сумме бюджетных обязательств получателей средств бюджета города, подлежащих учету </t>
    </r>
    <r>
      <rPr>
        <u/>
        <sz val="12"/>
        <rFont val="Times New Roman"/>
        <family val="1"/>
        <charset val="204"/>
      </rPr>
      <t>(отношение суммы расходов, увязанных с реестром расходных обязательств к общей сумме расходов бюджета города)</t>
    </r>
  </si>
  <si>
    <t xml:space="preserve">Показатель 1.2. Количество корректоровок бюджета в течение года
</t>
  </si>
  <si>
    <t>Показатель 1.3.2. Выявленный объем средств, используемых с нарушением законодательства к общему объему ассигнований, подвергнутых проверке</t>
  </si>
  <si>
    <t>ед.</t>
  </si>
  <si>
    <r>
      <t xml:space="preserve">Тактическая задача 2.1. Проведение взвешенной и предсказуемой бюджетной политики в городе Югорске </t>
    </r>
    <r>
      <rPr>
        <b/>
        <u/>
        <sz val="12"/>
        <rFont val="Times New Roman"/>
        <family val="1"/>
        <charset val="204"/>
      </rPr>
      <t>(внедрение механизмов бюджетирования, ориентированного на результат)</t>
    </r>
  </si>
  <si>
    <t>Показатель 1.2.9. Уровень исполнения бюджета города по доходам без учета безвозмездных поступлений в процентах от первоначально утвержденного значения</t>
  </si>
  <si>
    <t>да/нет</t>
  </si>
  <si>
    <t>годовой отчет утвержден решением Думы города</t>
  </si>
  <si>
    <t>Показатель 2.3.2. Проведение мониторинга качества финансового менеджмента главных распорядителей средств бюджета</t>
  </si>
  <si>
    <t>балл</t>
  </si>
  <si>
    <t>да</t>
  </si>
  <si>
    <t>раз</t>
  </si>
  <si>
    <t>тыс. руб.</t>
  </si>
  <si>
    <t xml:space="preserve">% </t>
  </si>
  <si>
    <t>не менее 90</t>
  </si>
  <si>
    <t>не менее 20</t>
  </si>
  <si>
    <t xml:space="preserve">да </t>
  </si>
  <si>
    <t>полное или частичное</t>
  </si>
  <si>
    <t>полное</t>
  </si>
  <si>
    <t xml:space="preserve">полное </t>
  </si>
  <si>
    <t>Оценка исполняемых расходных обязательств Департамента финансов администрации города Югорска</t>
  </si>
  <si>
    <t>2011 год</t>
  </si>
  <si>
    <t>2014 год</t>
  </si>
  <si>
    <t>Показатель 1.4.2. Уровень долговой нагрузки на бюджет города (отношение объема муниципального долга на 1 января текущего финансового года к объему доходов в отчетном финансовом году (за исключением субвенций из бюджета автономного округа)</t>
  </si>
  <si>
    <t xml:space="preserve">Показатель 1.4.3. Отношение объема выплат по муниципальным гарантиям к общему объему предоставленных муниципальных гарантий </t>
  </si>
  <si>
    <t xml:space="preserve">Тактическая задача 2.2. Стимулирование к повышению качества управления муниципальными финансами в городе Югорске </t>
  </si>
  <si>
    <t>Показатель 3.2.1. Размещение на официальном сайте решения о бюджете, ежеквартальных и ежемесячных отчетов об исполнении бюджета</t>
  </si>
  <si>
    <t>Показатель 3.2.2. Проведение внешней проверки отчета об исполнении бюджета города в отчетном финансовом году контрольно-счетной палатой Думы города Югорска</t>
  </si>
  <si>
    <t>&lt;=15%</t>
  </si>
  <si>
    <t>Показатель 2.4.2. Отношение объема муниципального долга к общему годовому объему доходов бюджета города без учета безвозмездных поступлений и поступлений налоговых доходов по дополнительным нормативам отчислений</t>
  </si>
  <si>
    <t>Показатель 2.4.1. Отношение дефицита бюджета города к общему годовому объему доходов бюджета города без учета безвозмездных поступлений и поступлений налоговых доходов по дополнительным нормативам отчислений</t>
  </si>
  <si>
    <t>Показатель 1.2.4. Равномерность расходов главных  распорядителей бюджетных средств (отношение объема кассовых расходов в 4 квартале к среднему объему кассовых расходов за 1-3 кварталы отчетного года (без учета расходов, осуществляемых за счет межбюджетных трансфертов)</t>
  </si>
  <si>
    <t>не более 115 %</t>
  </si>
  <si>
    <t>Показатель 1.3.1. Количество проверок в течение года</t>
  </si>
  <si>
    <t>не менее 15</t>
  </si>
  <si>
    <t>не менее 2</t>
  </si>
  <si>
    <t>%, тыс. руб.</t>
  </si>
  <si>
    <t>Показатель 2.1.2. Отношение расходов бюджета города, формируемых в рамках целевых программ, к общей сумме расходов бюджета (без учета субсидий в рамках целевых программ автономного округа и субвенций на исполнением делегируемых полномочий)</t>
  </si>
  <si>
    <t xml:space="preserve">Тактическая задача 2.3. Соблюдение ограничений, установленных Бюджетным кодексом Российской Федерации </t>
  </si>
  <si>
    <r>
      <t xml:space="preserve">Показатель 1.3.Отсутствие удовлетворенных предписаний контрольных органов об устранении несоответствий решения Думы города об утверждении бюджета города положениям бюджетного и налогового законодательства </t>
    </r>
    <r>
      <rPr>
        <u/>
        <sz val="12"/>
        <rFont val="Times New Roman"/>
        <family val="1"/>
        <charset val="204"/>
      </rPr>
      <t>(соответствие решения о бюджете требованиям Бюджетного кодекса Российской Федерации)</t>
    </r>
  </si>
  <si>
    <t xml:space="preserve">Показатель 1.4. Отсутствие вступивших в законную силу решений суда о признании решения о городском бюджете не действующим полностью или в части  </t>
  </si>
  <si>
    <t>Показатель 1.2.1. Отношение количества главных распорядителей средств бюджета города, которым в установленные сроки доведены бюджетные ассигнования, лимиты бюджетных обязательств и предельные объемы финансирования в соответствии с утвержденной сводной бюджетной росписью, лимитами бюджетных обязательств и кассовым планом исполнения бюджета города к общему объему главных распорядителей средств бюджета города</t>
  </si>
  <si>
    <t>&gt;=100</t>
  </si>
  <si>
    <t>профицит</t>
  </si>
  <si>
    <t>&lt;=10%</t>
  </si>
  <si>
    <t>не более 20</t>
  </si>
  <si>
    <t>менее 0,4</t>
  </si>
  <si>
    <t>ниже целевого значения</t>
  </si>
  <si>
    <t>на минимальном уровне целевого значения</t>
  </si>
  <si>
    <t>&gt;=80</t>
  </si>
  <si>
    <t>соблюдено</t>
  </si>
  <si>
    <t>соблюдено/не соблюдено</t>
  </si>
  <si>
    <t>Показатель 1.2.5. Не превышение кассовых выплат над показателями лимитов бюджетных обязательств</t>
  </si>
  <si>
    <t xml:space="preserve">Показатель 1.2.6. Соответствие исполнения бюджета города бюджетному законодательству </t>
  </si>
  <si>
    <t>Показатель 1.2.11. Уровень исполнения бюджета города по расходам</t>
  </si>
  <si>
    <t xml:space="preserve">Показатель 1.2.12. Процент исполнения расходных обязательств, подлежащих исполнению за счет межбюджетных трансфертов </t>
  </si>
  <si>
    <t>Показатель 1.2.13. Доля расходов бюджета города на увеличение стоимости основных средств в общем объеме расходов бюджета города</t>
  </si>
  <si>
    <t xml:space="preserve">Показатель 2.4.4. Доля расходов на обслуживание муниципального долга в общем объеме расходов бюджета города (за исключением объема расходов, которые осуществляются за счет субвенций, предоставляемых из бюджетов бюджетной системы Росссийской Федерации в отчетном финансовом году) </t>
  </si>
  <si>
    <t xml:space="preserve">Показатель 3.2.3. Количество проведенных публичных слушаний по проекту бюджета города и проекту отчета об исполнении бюджета города </t>
  </si>
  <si>
    <t>не более 6</t>
  </si>
  <si>
    <t>Приложение 1</t>
  </si>
  <si>
    <t>Показатель 1.2.2. Отношение суммы расходов бюджета города, осуществляемых с соблюдением процедур казначейского исполнения бюджета, к общей сумме расходов бюджета города</t>
  </si>
  <si>
    <t>Показатель 2.3.3. Качество финансового менеджмента главных распорядителей средств бюджета (средняя оценка)</t>
  </si>
  <si>
    <t>Показатель 2.3.4. Использование обоснований бюджетных ассигнований с точки зрения непосредственных результатов для расчета объемов бюджетных ассигнований</t>
  </si>
  <si>
    <t xml:space="preserve">Показатель 2.3.5. Количество семинаров, проведенных с работниками бухгалтерских и планово-экономических служб по организации бюджетного процесса </t>
  </si>
  <si>
    <t>2012 год</t>
  </si>
  <si>
    <t>Очередной финансовый 2013 год</t>
  </si>
  <si>
    <t>2015 год</t>
  </si>
  <si>
    <t xml:space="preserve">Показатель 2.4.3. Соблюдение установленных нормативов формирования расходов на содержание органов местного самоуправления </t>
  </si>
  <si>
    <t>не менее 60</t>
  </si>
  <si>
    <t>выше целевого значения</t>
  </si>
  <si>
    <t>ниже, выше, на минимальном уровне целевого значения</t>
  </si>
  <si>
    <t>не должен превышать общий объем доходов без учета безвозмездных поступлений и органичения по дополнительному нормативу</t>
  </si>
  <si>
    <t xml:space="preserve">Показатель 3.1.1. Соблюдение сроков представления бюджетной отчетности в Департамент финансов автономного округа, установленных графиком </t>
  </si>
  <si>
    <t>Показатель 1.2.10. Увеличение объема налоговых и неналоговых доходов бюджета города (без учета НДФЛ по дополнительному нормативу) по сравнению с предыдущим годом</t>
  </si>
  <si>
    <t>&gt;=3</t>
  </si>
  <si>
    <t>снижение объема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</si>
</sst>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1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tabSelected="1" topLeftCell="A55" zoomScale="90" zoomScaleNormal="90" workbookViewId="0">
      <selection activeCell="B40" sqref="B40"/>
    </sheetView>
  </sheetViews>
  <sheetFormatPr defaultRowHeight="12.75"/>
  <cols>
    <col min="1" max="1" width="46.7109375" style="29" customWidth="1"/>
    <col min="2" max="2" width="8" style="29" customWidth="1"/>
    <col min="3" max="3" width="9.140625" style="29"/>
    <col min="4" max="4" width="10.85546875" style="29" customWidth="1"/>
    <col min="5" max="5" width="9.140625" style="29"/>
    <col min="6" max="6" width="11.7109375" style="29" customWidth="1"/>
    <col min="7" max="7" width="9.5703125" style="29" bestFit="1" customWidth="1"/>
    <col min="8" max="8" width="11.7109375" style="29" customWidth="1"/>
    <col min="9" max="9" width="9.140625" style="29"/>
    <col min="10" max="10" width="11.42578125" style="29" customWidth="1"/>
    <col min="11" max="11" width="9.140625" style="29"/>
    <col min="12" max="12" width="10.5703125" style="29" customWidth="1"/>
    <col min="13" max="13" width="9.140625" style="29"/>
    <col min="14" max="14" width="10.7109375" style="29" customWidth="1"/>
    <col min="15" max="15" width="14.5703125" style="29" customWidth="1"/>
    <col min="16" max="16384" width="9.140625" style="29"/>
  </cols>
  <sheetData>
    <row r="1" spans="1:15" s="3" customFormat="1" ht="15.75">
      <c r="N1" s="12" t="s">
        <v>88</v>
      </c>
      <c r="O1" s="12"/>
    </row>
    <row r="2" spans="1:15" s="3" customFormat="1" ht="15.75"/>
    <row r="3" spans="1:15" s="3" customFormat="1" ht="18.75">
      <c r="A3" s="13" t="s">
        <v>48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s="3" customFormat="1" ht="15.75"/>
    <row r="5" spans="1:15" s="3" customFormat="1" ht="15.7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15" s="3" customFormat="1" ht="15.75"/>
    <row r="7" spans="1:15" s="3" customFormat="1" ht="15.75">
      <c r="A7" s="15" t="s">
        <v>0</v>
      </c>
      <c r="B7" s="15" t="s">
        <v>1</v>
      </c>
      <c r="C7" s="16" t="s">
        <v>2</v>
      </c>
      <c r="D7" s="17"/>
      <c r="E7" s="17"/>
      <c r="F7" s="17"/>
      <c r="G7" s="17"/>
      <c r="H7" s="18"/>
      <c r="I7" s="19" t="s">
        <v>94</v>
      </c>
      <c r="J7" s="20"/>
      <c r="K7" s="16" t="s">
        <v>8</v>
      </c>
      <c r="L7" s="17"/>
      <c r="M7" s="17"/>
      <c r="N7" s="18"/>
      <c r="O7" s="15" t="s">
        <v>9</v>
      </c>
    </row>
    <row r="8" spans="1:15" s="3" customFormat="1" ht="36" customHeight="1">
      <c r="A8" s="21"/>
      <c r="B8" s="21"/>
      <c r="C8" s="16" t="s">
        <v>5</v>
      </c>
      <c r="D8" s="18"/>
      <c r="E8" s="16" t="s">
        <v>49</v>
      </c>
      <c r="F8" s="18"/>
      <c r="G8" s="16" t="s">
        <v>93</v>
      </c>
      <c r="H8" s="18"/>
      <c r="I8" s="22"/>
      <c r="J8" s="23"/>
      <c r="K8" s="16" t="s">
        <v>50</v>
      </c>
      <c r="L8" s="18"/>
      <c r="M8" s="16" t="s">
        <v>95</v>
      </c>
      <c r="N8" s="18"/>
      <c r="O8" s="21"/>
    </row>
    <row r="9" spans="1:15" s="3" customFormat="1" ht="78.75">
      <c r="A9" s="24"/>
      <c r="B9" s="24"/>
      <c r="C9" s="4" t="s">
        <v>3</v>
      </c>
      <c r="D9" s="4" t="s">
        <v>4</v>
      </c>
      <c r="E9" s="4" t="s">
        <v>3</v>
      </c>
      <c r="F9" s="4" t="s">
        <v>4</v>
      </c>
      <c r="G9" s="4" t="s">
        <v>6</v>
      </c>
      <c r="H9" s="4" t="s">
        <v>4</v>
      </c>
      <c r="I9" s="4" t="s">
        <v>7</v>
      </c>
      <c r="J9" s="4" t="s">
        <v>4</v>
      </c>
      <c r="K9" s="4" t="s">
        <v>10</v>
      </c>
      <c r="L9" s="4" t="s">
        <v>4</v>
      </c>
      <c r="M9" s="4" t="s">
        <v>10</v>
      </c>
      <c r="N9" s="4" t="s">
        <v>4</v>
      </c>
      <c r="O9" s="24"/>
    </row>
    <row r="10" spans="1:15" s="2" customFormat="1" ht="18.75">
      <c r="A10" s="6" t="s">
        <v>12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</row>
    <row r="11" spans="1:15" s="3" customFormat="1" ht="15.75">
      <c r="A11" s="9" t="s">
        <v>13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/>
    </row>
    <row r="12" spans="1:15" s="3" customFormat="1" ht="31.5">
      <c r="A12" s="1" t="s">
        <v>21</v>
      </c>
      <c r="B12" s="4" t="s">
        <v>34</v>
      </c>
      <c r="C12" s="25" t="s">
        <v>38</v>
      </c>
      <c r="D12" s="25">
        <v>100</v>
      </c>
      <c r="E12" s="25" t="s">
        <v>38</v>
      </c>
      <c r="F12" s="25">
        <v>100</v>
      </c>
      <c r="G12" s="25" t="s">
        <v>38</v>
      </c>
      <c r="H12" s="25">
        <v>100</v>
      </c>
      <c r="I12" s="25" t="s">
        <v>38</v>
      </c>
      <c r="J12" s="25">
        <v>100</v>
      </c>
      <c r="K12" s="25" t="s">
        <v>38</v>
      </c>
      <c r="L12" s="25">
        <v>100</v>
      </c>
      <c r="M12" s="25" t="s">
        <v>38</v>
      </c>
      <c r="N12" s="25">
        <v>100</v>
      </c>
      <c r="O12" s="4" t="s">
        <v>38</v>
      </c>
    </row>
    <row r="13" spans="1:15" s="3" customFormat="1" ht="47.25">
      <c r="A13" s="1" t="s">
        <v>29</v>
      </c>
      <c r="B13" s="4" t="s">
        <v>39</v>
      </c>
      <c r="C13" s="25">
        <v>10</v>
      </c>
      <c r="D13" s="25">
        <f>6/10*100</f>
        <v>60</v>
      </c>
      <c r="E13" s="25">
        <v>7</v>
      </c>
      <c r="F13" s="25">
        <v>85.7</v>
      </c>
      <c r="G13" s="25">
        <v>6</v>
      </c>
      <c r="H13" s="25">
        <f>G13/6*100</f>
        <v>100</v>
      </c>
      <c r="I13" s="25">
        <v>6</v>
      </c>
      <c r="J13" s="25">
        <f>I13/6*100</f>
        <v>100</v>
      </c>
      <c r="K13" s="25">
        <v>6</v>
      </c>
      <c r="L13" s="25">
        <f>K13/6*100</f>
        <v>100</v>
      </c>
      <c r="M13" s="25">
        <v>6</v>
      </c>
      <c r="N13" s="25">
        <f>M13/6*100</f>
        <v>100</v>
      </c>
      <c r="O13" s="4" t="s">
        <v>87</v>
      </c>
    </row>
    <row r="14" spans="1:15" s="3" customFormat="1" ht="126">
      <c r="A14" s="1" t="s">
        <v>67</v>
      </c>
      <c r="B14" s="4" t="s">
        <v>34</v>
      </c>
      <c r="C14" s="25" t="s">
        <v>38</v>
      </c>
      <c r="D14" s="25">
        <v>100</v>
      </c>
      <c r="E14" s="25" t="s">
        <v>38</v>
      </c>
      <c r="F14" s="25">
        <v>100</v>
      </c>
      <c r="G14" s="25" t="s">
        <v>38</v>
      </c>
      <c r="H14" s="25">
        <v>100</v>
      </c>
      <c r="I14" s="25" t="s">
        <v>38</v>
      </c>
      <c r="J14" s="25">
        <v>100</v>
      </c>
      <c r="K14" s="25" t="s">
        <v>38</v>
      </c>
      <c r="L14" s="25">
        <v>100</v>
      </c>
      <c r="M14" s="25" t="s">
        <v>38</v>
      </c>
      <c r="N14" s="25">
        <v>100</v>
      </c>
      <c r="O14" s="4" t="s">
        <v>38</v>
      </c>
    </row>
    <row r="15" spans="1:15" s="3" customFormat="1" ht="63">
      <c r="A15" s="1" t="s">
        <v>68</v>
      </c>
      <c r="B15" s="4" t="s">
        <v>34</v>
      </c>
      <c r="C15" s="25" t="s">
        <v>38</v>
      </c>
      <c r="D15" s="25">
        <v>100</v>
      </c>
      <c r="E15" s="25" t="s">
        <v>38</v>
      </c>
      <c r="F15" s="25">
        <v>100</v>
      </c>
      <c r="G15" s="25" t="s">
        <v>38</v>
      </c>
      <c r="H15" s="25">
        <v>100</v>
      </c>
      <c r="I15" s="25" t="s">
        <v>38</v>
      </c>
      <c r="J15" s="25">
        <v>100</v>
      </c>
      <c r="K15" s="25" t="s">
        <v>38</v>
      </c>
      <c r="L15" s="25">
        <v>100</v>
      </c>
      <c r="M15" s="25" t="s">
        <v>38</v>
      </c>
      <c r="N15" s="25">
        <v>100</v>
      </c>
      <c r="O15" s="4" t="s">
        <v>38</v>
      </c>
    </row>
    <row r="16" spans="1:15" s="3" customFormat="1" ht="15.75">
      <c r="A16" s="9" t="s">
        <v>20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1"/>
    </row>
    <row r="17" spans="1:15" s="3" customFormat="1" ht="173.25">
      <c r="A17" s="1" t="s">
        <v>69</v>
      </c>
      <c r="B17" s="4" t="s">
        <v>22</v>
      </c>
      <c r="C17" s="4">
        <v>100</v>
      </c>
      <c r="D17" s="4">
        <v>100</v>
      </c>
      <c r="E17" s="4">
        <v>100</v>
      </c>
      <c r="F17" s="4">
        <v>100</v>
      </c>
      <c r="G17" s="4">
        <v>100</v>
      </c>
      <c r="H17" s="4">
        <v>100</v>
      </c>
      <c r="I17" s="4">
        <v>100</v>
      </c>
      <c r="J17" s="4">
        <v>100</v>
      </c>
      <c r="K17" s="4">
        <v>100</v>
      </c>
      <c r="L17" s="4">
        <v>100</v>
      </c>
      <c r="M17" s="4">
        <v>100</v>
      </c>
      <c r="N17" s="4">
        <v>100</v>
      </c>
      <c r="O17" s="4">
        <v>100</v>
      </c>
    </row>
    <row r="18" spans="1:15" s="3" customFormat="1" ht="78.75">
      <c r="A18" s="1" t="s">
        <v>89</v>
      </c>
      <c r="B18" s="4" t="s">
        <v>22</v>
      </c>
      <c r="C18" s="4">
        <v>100</v>
      </c>
      <c r="D18" s="4">
        <v>100</v>
      </c>
      <c r="E18" s="4">
        <v>100</v>
      </c>
      <c r="F18" s="4">
        <v>100</v>
      </c>
      <c r="G18" s="4">
        <v>100</v>
      </c>
      <c r="H18" s="4">
        <v>100</v>
      </c>
      <c r="I18" s="4">
        <v>100</v>
      </c>
      <c r="J18" s="4">
        <v>100</v>
      </c>
      <c r="K18" s="4">
        <v>100</v>
      </c>
      <c r="L18" s="4">
        <v>100</v>
      </c>
      <c r="M18" s="4">
        <v>100</v>
      </c>
      <c r="N18" s="4">
        <v>100</v>
      </c>
      <c r="O18" s="4">
        <v>100</v>
      </c>
    </row>
    <row r="19" spans="1:15" s="3" customFormat="1" ht="126">
      <c r="A19" s="1" t="s">
        <v>28</v>
      </c>
      <c r="B19" s="4" t="s">
        <v>22</v>
      </c>
      <c r="C19" s="4">
        <v>100</v>
      </c>
      <c r="D19" s="4">
        <v>100</v>
      </c>
      <c r="E19" s="4">
        <v>100</v>
      </c>
      <c r="F19" s="4">
        <v>100</v>
      </c>
      <c r="G19" s="4">
        <v>100</v>
      </c>
      <c r="H19" s="4">
        <v>100</v>
      </c>
      <c r="I19" s="4">
        <v>100</v>
      </c>
      <c r="J19" s="4">
        <v>100</v>
      </c>
      <c r="K19" s="4">
        <v>100</v>
      </c>
      <c r="L19" s="4">
        <v>100</v>
      </c>
      <c r="M19" s="4">
        <v>100</v>
      </c>
      <c r="N19" s="4">
        <v>100</v>
      </c>
      <c r="O19" s="4">
        <v>100</v>
      </c>
    </row>
    <row r="20" spans="1:15" s="3" customFormat="1" ht="110.25">
      <c r="A20" s="1" t="s">
        <v>59</v>
      </c>
      <c r="B20" s="4" t="s">
        <v>22</v>
      </c>
      <c r="C20" s="4">
        <v>115</v>
      </c>
      <c r="D20" s="4">
        <f>115/C20*100</f>
        <v>100</v>
      </c>
      <c r="E20" s="4">
        <v>172</v>
      </c>
      <c r="F20" s="26">
        <f>115/E20*100</f>
        <v>66.860465116279073</v>
      </c>
      <c r="G20" s="4">
        <v>110</v>
      </c>
      <c r="H20" s="5">
        <f>115/G20*100</f>
        <v>104.54545454545455</v>
      </c>
      <c r="I20" s="4">
        <v>110</v>
      </c>
      <c r="J20" s="5">
        <f>115/I20*100</f>
        <v>104.54545454545455</v>
      </c>
      <c r="K20" s="4">
        <v>110</v>
      </c>
      <c r="L20" s="5">
        <f>115/K20*100</f>
        <v>104.54545454545455</v>
      </c>
      <c r="M20" s="4">
        <v>110</v>
      </c>
      <c r="N20" s="5">
        <f>115/M20*100</f>
        <v>104.54545454545455</v>
      </c>
      <c r="O20" s="4" t="s">
        <v>60</v>
      </c>
    </row>
    <row r="21" spans="1:15" s="3" customFormat="1" ht="47.25">
      <c r="A21" s="1" t="s">
        <v>80</v>
      </c>
      <c r="B21" s="4" t="s">
        <v>22</v>
      </c>
      <c r="C21" s="4">
        <v>100</v>
      </c>
      <c r="D21" s="4">
        <v>100</v>
      </c>
      <c r="E21" s="4">
        <v>100</v>
      </c>
      <c r="F21" s="4">
        <v>100</v>
      </c>
      <c r="G21" s="4">
        <v>100</v>
      </c>
      <c r="H21" s="4">
        <v>100</v>
      </c>
      <c r="I21" s="4">
        <v>100</v>
      </c>
      <c r="J21" s="4">
        <v>100</v>
      </c>
      <c r="K21" s="4">
        <v>100</v>
      </c>
      <c r="L21" s="4">
        <v>100</v>
      </c>
      <c r="M21" s="4">
        <v>100</v>
      </c>
      <c r="N21" s="4">
        <v>100</v>
      </c>
      <c r="O21" s="4">
        <v>100</v>
      </c>
    </row>
    <row r="22" spans="1:15" s="3" customFormat="1" ht="126">
      <c r="A22" s="1" t="s">
        <v>81</v>
      </c>
      <c r="B22" s="4" t="s">
        <v>34</v>
      </c>
      <c r="C22" s="4" t="s">
        <v>35</v>
      </c>
      <c r="D22" s="4">
        <v>100</v>
      </c>
      <c r="E22" s="4" t="s">
        <v>35</v>
      </c>
      <c r="F22" s="4">
        <v>100</v>
      </c>
      <c r="G22" s="4" t="s">
        <v>35</v>
      </c>
      <c r="H22" s="4">
        <v>100</v>
      </c>
      <c r="I22" s="4" t="s">
        <v>35</v>
      </c>
      <c r="J22" s="4">
        <v>100</v>
      </c>
      <c r="K22" s="4" t="s">
        <v>35</v>
      </c>
      <c r="L22" s="4">
        <v>100</v>
      </c>
      <c r="M22" s="4" t="s">
        <v>35</v>
      </c>
      <c r="N22" s="4">
        <v>100</v>
      </c>
      <c r="O22" s="4" t="s">
        <v>35</v>
      </c>
    </row>
    <row r="23" spans="1:15" s="3" customFormat="1" ht="31.5">
      <c r="A23" s="1" t="s">
        <v>23</v>
      </c>
      <c r="B23" s="4" t="s">
        <v>40</v>
      </c>
      <c r="C23" s="4">
        <v>0</v>
      </c>
      <c r="D23" s="4">
        <v>100</v>
      </c>
      <c r="E23" s="4">
        <v>0</v>
      </c>
      <c r="F23" s="4">
        <v>100</v>
      </c>
      <c r="G23" s="4">
        <v>0</v>
      </c>
      <c r="H23" s="4">
        <v>100</v>
      </c>
      <c r="I23" s="4">
        <v>0</v>
      </c>
      <c r="J23" s="4">
        <v>100</v>
      </c>
      <c r="K23" s="4">
        <v>0</v>
      </c>
      <c r="L23" s="4">
        <v>100</v>
      </c>
      <c r="M23" s="4">
        <v>0</v>
      </c>
      <c r="N23" s="4">
        <v>100</v>
      </c>
      <c r="O23" s="4">
        <v>0</v>
      </c>
    </row>
    <row r="24" spans="1:15" s="3" customFormat="1" ht="84" customHeight="1">
      <c r="A24" s="1" t="s">
        <v>24</v>
      </c>
      <c r="B24" s="4" t="s">
        <v>41</v>
      </c>
      <c r="C24" s="4">
        <v>0</v>
      </c>
      <c r="D24" s="4">
        <v>100</v>
      </c>
      <c r="E24" s="4">
        <v>0</v>
      </c>
      <c r="F24" s="4">
        <v>100</v>
      </c>
      <c r="G24" s="4">
        <v>0</v>
      </c>
      <c r="H24" s="4">
        <v>100</v>
      </c>
      <c r="I24" s="4">
        <v>0</v>
      </c>
      <c r="J24" s="4">
        <v>100</v>
      </c>
      <c r="K24" s="4">
        <v>0</v>
      </c>
      <c r="L24" s="4">
        <v>100</v>
      </c>
      <c r="M24" s="4">
        <v>0</v>
      </c>
      <c r="N24" s="4">
        <v>100</v>
      </c>
      <c r="O24" s="4">
        <v>0</v>
      </c>
    </row>
    <row r="25" spans="1:15" s="3" customFormat="1" ht="63">
      <c r="A25" s="1" t="s">
        <v>33</v>
      </c>
      <c r="B25" s="4" t="s">
        <v>22</v>
      </c>
      <c r="C25" s="4">
        <v>120</v>
      </c>
      <c r="D25" s="4">
        <v>120</v>
      </c>
      <c r="E25" s="4">
        <v>121</v>
      </c>
      <c r="F25" s="4">
        <v>121</v>
      </c>
      <c r="G25" s="4">
        <v>115</v>
      </c>
      <c r="H25" s="4">
        <v>115</v>
      </c>
      <c r="I25" s="4">
        <v>110</v>
      </c>
      <c r="J25" s="4">
        <v>110</v>
      </c>
      <c r="K25" s="4">
        <v>108</v>
      </c>
      <c r="L25" s="4">
        <v>108</v>
      </c>
      <c r="M25" s="4">
        <v>105</v>
      </c>
      <c r="N25" s="4">
        <v>105</v>
      </c>
      <c r="O25" s="4" t="s">
        <v>70</v>
      </c>
    </row>
    <row r="26" spans="1:15" s="3" customFormat="1" ht="63.75" customHeight="1">
      <c r="A26" s="1" t="s">
        <v>102</v>
      </c>
      <c r="B26" s="4" t="s">
        <v>22</v>
      </c>
      <c r="C26" s="4">
        <v>-2.6</v>
      </c>
      <c r="D26" s="4" t="s">
        <v>104</v>
      </c>
      <c r="E26" s="4">
        <v>10.5</v>
      </c>
      <c r="F26" s="4">
        <v>350</v>
      </c>
      <c r="G26" s="4">
        <v>-6.1</v>
      </c>
      <c r="H26" s="4" t="s">
        <v>104</v>
      </c>
      <c r="I26" s="4">
        <v>2.8</v>
      </c>
      <c r="J26" s="4">
        <v>93</v>
      </c>
      <c r="K26" s="4">
        <v>4.5999999999999996</v>
      </c>
      <c r="L26" s="4">
        <v>153</v>
      </c>
      <c r="M26" s="4">
        <v>3</v>
      </c>
      <c r="N26" s="4">
        <v>100</v>
      </c>
      <c r="O26" s="4" t="s">
        <v>103</v>
      </c>
    </row>
    <row r="27" spans="1:15" s="3" customFormat="1" ht="31.5">
      <c r="A27" s="1" t="s">
        <v>82</v>
      </c>
      <c r="B27" s="4" t="s">
        <v>22</v>
      </c>
      <c r="C27" s="4">
        <v>93</v>
      </c>
      <c r="D27" s="5">
        <f>C27/90*100</f>
        <v>103.33333333333334</v>
      </c>
      <c r="E27" s="4">
        <v>83</v>
      </c>
      <c r="F27" s="5">
        <f>E27/90*100</f>
        <v>92.222222222222229</v>
      </c>
      <c r="G27" s="4">
        <v>95</v>
      </c>
      <c r="H27" s="5">
        <f>G27/90*100</f>
        <v>105.55555555555556</v>
      </c>
      <c r="I27" s="4">
        <v>95</v>
      </c>
      <c r="J27" s="5">
        <f>I27/90*100</f>
        <v>105.55555555555556</v>
      </c>
      <c r="K27" s="4">
        <v>95</v>
      </c>
      <c r="L27" s="5">
        <f>K27/90*100</f>
        <v>105.55555555555556</v>
      </c>
      <c r="M27" s="4">
        <v>95</v>
      </c>
      <c r="N27" s="5">
        <f>M27/90*100</f>
        <v>105.55555555555556</v>
      </c>
      <c r="O27" s="4" t="s">
        <v>42</v>
      </c>
    </row>
    <row r="28" spans="1:15" s="3" customFormat="1" ht="63">
      <c r="A28" s="1" t="s">
        <v>83</v>
      </c>
      <c r="B28" s="4" t="s">
        <v>22</v>
      </c>
      <c r="C28" s="4">
        <v>86</v>
      </c>
      <c r="D28" s="5">
        <f>C28/90*100</f>
        <v>95.555555555555557</v>
      </c>
      <c r="E28" s="4">
        <v>74</v>
      </c>
      <c r="F28" s="5">
        <f>E28/90*100</f>
        <v>82.222222222222214</v>
      </c>
      <c r="G28" s="4">
        <v>95</v>
      </c>
      <c r="H28" s="5">
        <f>G28/90*100</f>
        <v>105.55555555555556</v>
      </c>
      <c r="I28" s="4">
        <v>95</v>
      </c>
      <c r="J28" s="5">
        <f>I28/90*100</f>
        <v>105.55555555555556</v>
      </c>
      <c r="K28" s="4">
        <v>95</v>
      </c>
      <c r="L28" s="5">
        <f>K28/90*100</f>
        <v>105.55555555555556</v>
      </c>
      <c r="M28" s="4">
        <v>95</v>
      </c>
      <c r="N28" s="5">
        <f>M28/90*100</f>
        <v>105.55555555555556</v>
      </c>
      <c r="O28" s="4" t="s">
        <v>42</v>
      </c>
    </row>
    <row r="29" spans="1:15" s="3" customFormat="1" ht="63">
      <c r="A29" s="1" t="s">
        <v>84</v>
      </c>
      <c r="B29" s="4" t="s">
        <v>22</v>
      </c>
      <c r="C29" s="4">
        <v>20</v>
      </c>
      <c r="D29" s="4">
        <f>C29/20*100</f>
        <v>100</v>
      </c>
      <c r="E29" s="4">
        <v>40.299999999999997</v>
      </c>
      <c r="F29" s="5">
        <f>E29/20*100</f>
        <v>201.49999999999997</v>
      </c>
      <c r="G29" s="4">
        <v>20</v>
      </c>
      <c r="H29" s="4">
        <f>G29/20*100</f>
        <v>100</v>
      </c>
      <c r="I29" s="4">
        <v>20</v>
      </c>
      <c r="J29" s="4">
        <v>100</v>
      </c>
      <c r="K29" s="4">
        <v>20</v>
      </c>
      <c r="L29" s="4">
        <v>100</v>
      </c>
      <c r="M29" s="4">
        <v>20</v>
      </c>
      <c r="N29" s="4">
        <v>100</v>
      </c>
      <c r="O29" s="4" t="s">
        <v>43</v>
      </c>
    </row>
    <row r="30" spans="1:15" s="3" customFormat="1" ht="15.75">
      <c r="A30" s="9" t="s">
        <v>25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</row>
    <row r="31" spans="1:15" s="3" customFormat="1" ht="31.5">
      <c r="A31" s="1" t="s">
        <v>61</v>
      </c>
      <c r="B31" s="4" t="s">
        <v>31</v>
      </c>
      <c r="C31" s="4">
        <v>16</v>
      </c>
      <c r="D31" s="5">
        <f>C31/15*100</f>
        <v>106.66666666666667</v>
      </c>
      <c r="E31" s="4">
        <v>10</v>
      </c>
      <c r="F31" s="5">
        <f>E31/15*100</f>
        <v>66.666666666666657</v>
      </c>
      <c r="G31" s="4">
        <v>13</v>
      </c>
      <c r="H31" s="5">
        <f>G31/15*100</f>
        <v>86.666666666666671</v>
      </c>
      <c r="I31" s="4">
        <v>15</v>
      </c>
      <c r="J31" s="5">
        <f>I31/15*100</f>
        <v>100</v>
      </c>
      <c r="K31" s="4">
        <v>15</v>
      </c>
      <c r="L31" s="5">
        <f>K31/15*100</f>
        <v>100</v>
      </c>
      <c r="M31" s="4">
        <v>15</v>
      </c>
      <c r="N31" s="5">
        <f>M31/15*100</f>
        <v>100</v>
      </c>
      <c r="O31" s="4" t="s">
        <v>62</v>
      </c>
    </row>
    <row r="32" spans="1:15" s="3" customFormat="1" ht="81.75" customHeight="1">
      <c r="A32" s="1" t="s">
        <v>30</v>
      </c>
      <c r="B32" s="27" t="s">
        <v>99</v>
      </c>
      <c r="C32" s="4">
        <v>0.2</v>
      </c>
      <c r="D32" s="4" t="s">
        <v>75</v>
      </c>
      <c r="E32" s="4">
        <v>0.9</v>
      </c>
      <c r="F32" s="4" t="s">
        <v>98</v>
      </c>
      <c r="G32" s="4">
        <v>0</v>
      </c>
      <c r="H32" s="4" t="s">
        <v>76</v>
      </c>
      <c r="I32" s="4">
        <v>0</v>
      </c>
      <c r="J32" s="4" t="s">
        <v>76</v>
      </c>
      <c r="K32" s="4">
        <v>0</v>
      </c>
      <c r="L32" s="4" t="s">
        <v>76</v>
      </c>
      <c r="M32" s="4">
        <v>0</v>
      </c>
      <c r="N32" s="4" t="s">
        <v>76</v>
      </c>
      <c r="O32" s="4" t="s">
        <v>74</v>
      </c>
    </row>
    <row r="33" spans="1:15" s="3" customFormat="1" ht="15.75">
      <c r="A33" s="9" t="s">
        <v>14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</row>
    <row r="34" spans="1:15" s="3" customFormat="1" ht="63">
      <c r="A34" s="1" t="s">
        <v>26</v>
      </c>
      <c r="B34" s="4" t="s">
        <v>22</v>
      </c>
      <c r="C34" s="4">
        <v>0</v>
      </c>
      <c r="D34" s="4">
        <v>100</v>
      </c>
      <c r="E34" s="4">
        <v>0</v>
      </c>
      <c r="F34" s="4">
        <v>100</v>
      </c>
      <c r="G34" s="4">
        <v>0</v>
      </c>
      <c r="H34" s="4">
        <v>100</v>
      </c>
      <c r="I34" s="4">
        <v>0</v>
      </c>
      <c r="J34" s="4">
        <v>100</v>
      </c>
      <c r="K34" s="4">
        <v>0</v>
      </c>
      <c r="L34" s="4">
        <v>100</v>
      </c>
      <c r="M34" s="4">
        <v>0</v>
      </c>
      <c r="N34" s="4">
        <v>100</v>
      </c>
      <c r="O34" s="4">
        <v>0</v>
      </c>
    </row>
    <row r="35" spans="1:15" s="3" customFormat="1" ht="94.5" customHeight="1">
      <c r="A35" s="1" t="s">
        <v>51</v>
      </c>
      <c r="B35" s="4" t="s">
        <v>22</v>
      </c>
      <c r="C35" s="4">
        <v>6.8</v>
      </c>
      <c r="D35" s="4">
        <v>294.10000000000002</v>
      </c>
      <c r="E35" s="4">
        <v>6.5</v>
      </c>
      <c r="F35" s="4">
        <v>307.7</v>
      </c>
      <c r="G35" s="4">
        <v>26.6</v>
      </c>
      <c r="H35" s="4">
        <v>75.2</v>
      </c>
      <c r="I35" s="4">
        <v>25.4</v>
      </c>
      <c r="J35" s="4">
        <v>78.7</v>
      </c>
      <c r="K35" s="4">
        <v>9.6</v>
      </c>
      <c r="L35" s="4">
        <v>208.3</v>
      </c>
      <c r="M35" s="4">
        <v>5</v>
      </c>
      <c r="N35" s="4">
        <v>400</v>
      </c>
      <c r="O35" s="4" t="s">
        <v>73</v>
      </c>
    </row>
    <row r="36" spans="1:15" s="3" customFormat="1" ht="53.25" customHeight="1">
      <c r="A36" s="1" t="s">
        <v>52</v>
      </c>
      <c r="B36" s="4" t="s">
        <v>22</v>
      </c>
      <c r="C36" s="4">
        <v>0</v>
      </c>
      <c r="D36" s="4">
        <v>100</v>
      </c>
      <c r="E36" s="4">
        <v>0</v>
      </c>
      <c r="F36" s="4">
        <v>100</v>
      </c>
      <c r="G36" s="4">
        <v>0</v>
      </c>
      <c r="H36" s="4">
        <v>100</v>
      </c>
      <c r="I36" s="4">
        <v>0</v>
      </c>
      <c r="J36" s="4">
        <v>100</v>
      </c>
      <c r="K36" s="4">
        <v>0</v>
      </c>
      <c r="L36" s="4">
        <v>100</v>
      </c>
      <c r="M36" s="4">
        <v>0</v>
      </c>
      <c r="N36" s="4">
        <v>100</v>
      </c>
      <c r="O36" s="4">
        <v>0</v>
      </c>
    </row>
    <row r="37" spans="1:15" s="2" customFormat="1" ht="18.75">
      <c r="A37" s="6" t="s">
        <v>15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/>
    </row>
    <row r="38" spans="1:15" s="3" customFormat="1" ht="15.75">
      <c r="A38" s="9" t="s">
        <v>32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</row>
    <row r="39" spans="1:15" s="3" customFormat="1" ht="47.25">
      <c r="A39" s="1" t="s">
        <v>16</v>
      </c>
      <c r="B39" s="4" t="s">
        <v>34</v>
      </c>
      <c r="C39" s="4" t="s">
        <v>38</v>
      </c>
      <c r="D39" s="4">
        <v>100</v>
      </c>
      <c r="E39" s="4" t="s">
        <v>38</v>
      </c>
      <c r="F39" s="4">
        <v>100</v>
      </c>
      <c r="G39" s="4" t="s">
        <v>38</v>
      </c>
      <c r="H39" s="4">
        <v>100</v>
      </c>
      <c r="I39" s="4" t="s">
        <v>38</v>
      </c>
      <c r="J39" s="4">
        <v>100</v>
      </c>
      <c r="K39" s="4" t="s">
        <v>44</v>
      </c>
      <c r="L39" s="4">
        <v>100</v>
      </c>
      <c r="M39" s="4" t="s">
        <v>38</v>
      </c>
      <c r="N39" s="4">
        <v>100</v>
      </c>
      <c r="O39" s="4" t="s">
        <v>38</v>
      </c>
    </row>
    <row r="40" spans="1:15" s="3" customFormat="1" ht="95.25" customHeight="1">
      <c r="A40" s="1" t="s">
        <v>65</v>
      </c>
      <c r="B40" s="4" t="s">
        <v>22</v>
      </c>
      <c r="C40" s="4">
        <v>45</v>
      </c>
      <c r="D40" s="5">
        <v>75</v>
      </c>
      <c r="E40" s="5">
        <v>67.599999999999994</v>
      </c>
      <c r="F40" s="5">
        <v>113</v>
      </c>
      <c r="G40" s="4">
        <v>68</v>
      </c>
      <c r="H40" s="5">
        <v>113</v>
      </c>
      <c r="I40" s="4">
        <v>70</v>
      </c>
      <c r="J40" s="5">
        <v>117</v>
      </c>
      <c r="K40" s="4">
        <v>70</v>
      </c>
      <c r="L40" s="5">
        <v>117</v>
      </c>
      <c r="M40" s="4">
        <v>70</v>
      </c>
      <c r="N40" s="5">
        <v>117</v>
      </c>
      <c r="O40" s="4" t="s">
        <v>97</v>
      </c>
    </row>
    <row r="41" spans="1:15" s="3" customFormat="1" ht="15.75">
      <c r="A41" s="9" t="s">
        <v>53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</row>
    <row r="42" spans="1:15" s="3" customFormat="1" ht="94.5">
      <c r="A42" s="1" t="s">
        <v>27</v>
      </c>
      <c r="B42" s="4" t="s">
        <v>34</v>
      </c>
      <c r="C42" s="4" t="s">
        <v>38</v>
      </c>
      <c r="D42" s="4">
        <v>100</v>
      </c>
      <c r="E42" s="4" t="s">
        <v>38</v>
      </c>
      <c r="F42" s="4">
        <v>100</v>
      </c>
      <c r="G42" s="4" t="s">
        <v>38</v>
      </c>
      <c r="H42" s="4">
        <v>100</v>
      </c>
      <c r="I42" s="4" t="s">
        <v>38</v>
      </c>
      <c r="J42" s="4">
        <v>100</v>
      </c>
      <c r="K42" s="4" t="s">
        <v>38</v>
      </c>
      <c r="L42" s="4">
        <v>100</v>
      </c>
      <c r="M42" s="4" t="s">
        <v>38</v>
      </c>
      <c r="N42" s="4">
        <v>100</v>
      </c>
      <c r="O42" s="4" t="s">
        <v>38</v>
      </c>
    </row>
    <row r="43" spans="1:15" s="3" customFormat="1" ht="47.25">
      <c r="A43" s="1" t="s">
        <v>36</v>
      </c>
      <c r="B43" s="4" t="s">
        <v>34</v>
      </c>
      <c r="C43" s="4" t="s">
        <v>38</v>
      </c>
      <c r="D43" s="4">
        <v>100</v>
      </c>
      <c r="E43" s="4" t="s">
        <v>38</v>
      </c>
      <c r="F43" s="4">
        <v>100</v>
      </c>
      <c r="G43" s="4" t="s">
        <v>38</v>
      </c>
      <c r="H43" s="4">
        <v>100</v>
      </c>
      <c r="I43" s="4" t="s">
        <v>38</v>
      </c>
      <c r="J43" s="4">
        <v>100</v>
      </c>
      <c r="K43" s="4" t="s">
        <v>38</v>
      </c>
      <c r="L43" s="4">
        <v>100</v>
      </c>
      <c r="M43" s="4" t="s">
        <v>38</v>
      </c>
      <c r="N43" s="4">
        <v>100</v>
      </c>
      <c r="O43" s="4" t="s">
        <v>38</v>
      </c>
    </row>
    <row r="44" spans="1:15" s="3" customFormat="1" ht="47.25" customHeight="1">
      <c r="A44" s="1" t="s">
        <v>90</v>
      </c>
      <c r="B44" s="4" t="s">
        <v>37</v>
      </c>
      <c r="C44" s="4">
        <v>81</v>
      </c>
      <c r="D44" s="5">
        <f>81/80*100</f>
        <v>101.25</v>
      </c>
      <c r="E44" s="4">
        <v>84</v>
      </c>
      <c r="F44" s="5">
        <f>84/80*100</f>
        <v>105</v>
      </c>
      <c r="G44" s="4">
        <v>90</v>
      </c>
      <c r="H44" s="5">
        <f>90/80*100</f>
        <v>112.5</v>
      </c>
      <c r="I44" s="4">
        <v>90</v>
      </c>
      <c r="J44" s="5">
        <f>90/80*100</f>
        <v>112.5</v>
      </c>
      <c r="K44" s="4">
        <v>90</v>
      </c>
      <c r="L44" s="5">
        <f>90/80*100</f>
        <v>112.5</v>
      </c>
      <c r="M44" s="4">
        <v>90</v>
      </c>
      <c r="N44" s="5">
        <f>90/80*100</f>
        <v>112.5</v>
      </c>
      <c r="O44" s="4" t="s">
        <v>77</v>
      </c>
    </row>
    <row r="45" spans="1:15" s="3" customFormat="1" ht="65.25" customHeight="1">
      <c r="A45" s="1" t="s">
        <v>91</v>
      </c>
      <c r="B45" s="4" t="s">
        <v>34</v>
      </c>
      <c r="C45" s="4" t="s">
        <v>38</v>
      </c>
      <c r="D45" s="4">
        <v>100</v>
      </c>
      <c r="E45" s="4" t="s">
        <v>38</v>
      </c>
      <c r="F45" s="4">
        <v>100</v>
      </c>
      <c r="G45" s="4" t="s">
        <v>38</v>
      </c>
      <c r="H45" s="4">
        <v>100</v>
      </c>
      <c r="I45" s="4" t="s">
        <v>38</v>
      </c>
      <c r="J45" s="4">
        <v>100</v>
      </c>
      <c r="K45" s="4" t="s">
        <v>38</v>
      </c>
      <c r="L45" s="4">
        <v>100</v>
      </c>
      <c r="M45" s="4" t="s">
        <v>38</v>
      </c>
      <c r="N45" s="4">
        <v>100</v>
      </c>
      <c r="O45" s="4" t="s">
        <v>38</v>
      </c>
    </row>
    <row r="46" spans="1:15" s="3" customFormat="1" ht="63">
      <c r="A46" s="1" t="s">
        <v>92</v>
      </c>
      <c r="B46" s="4" t="s">
        <v>31</v>
      </c>
      <c r="C46" s="4">
        <v>2</v>
      </c>
      <c r="D46" s="4">
        <v>100</v>
      </c>
      <c r="E46" s="4">
        <v>3</v>
      </c>
      <c r="F46" s="4">
        <v>100</v>
      </c>
      <c r="G46" s="4">
        <v>3</v>
      </c>
      <c r="H46" s="4">
        <f>G46/2*100</f>
        <v>150</v>
      </c>
      <c r="I46" s="4">
        <v>2</v>
      </c>
      <c r="J46" s="4">
        <v>100</v>
      </c>
      <c r="K46" s="4">
        <v>2</v>
      </c>
      <c r="L46" s="4">
        <v>100</v>
      </c>
      <c r="M46" s="4">
        <v>2</v>
      </c>
      <c r="N46" s="4">
        <v>100</v>
      </c>
      <c r="O46" s="4" t="s">
        <v>63</v>
      </c>
    </row>
    <row r="47" spans="1:15" s="3" customFormat="1" ht="15.75">
      <c r="A47" s="9" t="s">
        <v>66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1"/>
    </row>
    <row r="48" spans="1:15" s="3" customFormat="1" ht="94.5">
      <c r="A48" s="1" t="s">
        <v>58</v>
      </c>
      <c r="B48" s="4" t="s">
        <v>22</v>
      </c>
      <c r="C48" s="16" t="s">
        <v>71</v>
      </c>
      <c r="D48" s="18"/>
      <c r="E48" s="16" t="s">
        <v>71</v>
      </c>
      <c r="F48" s="18"/>
      <c r="G48" s="4">
        <v>18.100000000000001</v>
      </c>
      <c r="H48" s="4">
        <v>55.2</v>
      </c>
      <c r="I48" s="4">
        <v>11.8</v>
      </c>
      <c r="J48" s="4">
        <v>84.7</v>
      </c>
      <c r="K48" s="4">
        <v>11.5</v>
      </c>
      <c r="L48" s="4">
        <v>87</v>
      </c>
      <c r="M48" s="4">
        <v>7.8</v>
      </c>
      <c r="N48" s="4">
        <v>128.19999999999999</v>
      </c>
      <c r="O48" s="4" t="s">
        <v>72</v>
      </c>
    </row>
    <row r="49" spans="1:15" s="3" customFormat="1" ht="96" customHeight="1">
      <c r="A49" s="1" t="s">
        <v>57</v>
      </c>
      <c r="B49" s="4" t="s">
        <v>79</v>
      </c>
      <c r="C49" s="4">
        <v>14.3</v>
      </c>
      <c r="D49" s="4" t="s">
        <v>78</v>
      </c>
      <c r="E49" s="4">
        <v>22.4</v>
      </c>
      <c r="F49" s="4" t="s">
        <v>78</v>
      </c>
      <c r="G49" s="4">
        <v>58.9</v>
      </c>
      <c r="H49" s="4" t="s">
        <v>78</v>
      </c>
      <c r="I49" s="4">
        <v>33.200000000000003</v>
      </c>
      <c r="J49" s="4" t="s">
        <v>78</v>
      </c>
      <c r="K49" s="4">
        <v>12.7</v>
      </c>
      <c r="L49" s="4" t="s">
        <v>78</v>
      </c>
      <c r="M49" s="4">
        <v>10</v>
      </c>
      <c r="N49" s="4" t="s">
        <v>78</v>
      </c>
      <c r="O49" s="28" t="s">
        <v>100</v>
      </c>
    </row>
    <row r="50" spans="1:15" s="3" customFormat="1" ht="52.5" customHeight="1">
      <c r="A50" s="1" t="s">
        <v>96</v>
      </c>
      <c r="B50" s="4" t="s">
        <v>64</v>
      </c>
      <c r="C50" s="4" t="s">
        <v>38</v>
      </c>
      <c r="D50" s="4">
        <v>100</v>
      </c>
      <c r="E50" s="4" t="s">
        <v>38</v>
      </c>
      <c r="F50" s="4">
        <v>100</v>
      </c>
      <c r="G50" s="4" t="s">
        <v>38</v>
      </c>
      <c r="H50" s="4">
        <v>100</v>
      </c>
      <c r="I50" s="4" t="s">
        <v>38</v>
      </c>
      <c r="J50" s="4">
        <v>100</v>
      </c>
      <c r="K50" s="4" t="s">
        <v>38</v>
      </c>
      <c r="L50" s="4">
        <v>100</v>
      </c>
      <c r="M50" s="4" t="s">
        <v>38</v>
      </c>
      <c r="N50" s="4">
        <v>100</v>
      </c>
      <c r="O50" s="4" t="s">
        <v>38</v>
      </c>
    </row>
    <row r="51" spans="1:15" s="3" customFormat="1" ht="126">
      <c r="A51" s="1" t="s">
        <v>85</v>
      </c>
      <c r="B51" s="4" t="s">
        <v>22</v>
      </c>
      <c r="C51" s="4">
        <v>0</v>
      </c>
      <c r="D51" s="4">
        <v>100</v>
      </c>
      <c r="E51" s="4">
        <v>0</v>
      </c>
      <c r="F51" s="4">
        <v>100</v>
      </c>
      <c r="G51" s="4">
        <v>0</v>
      </c>
      <c r="H51" s="4">
        <v>100</v>
      </c>
      <c r="I51" s="4">
        <v>0</v>
      </c>
      <c r="J51" s="4">
        <v>100</v>
      </c>
      <c r="K51" s="4">
        <v>0</v>
      </c>
      <c r="L51" s="4">
        <v>100</v>
      </c>
      <c r="M51" s="4">
        <v>0</v>
      </c>
      <c r="N51" s="4">
        <v>100</v>
      </c>
      <c r="O51" s="4" t="s">
        <v>56</v>
      </c>
    </row>
    <row r="52" spans="1:15" s="2" customFormat="1" ht="18.75">
      <c r="A52" s="6" t="s">
        <v>17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8"/>
    </row>
    <row r="53" spans="1:15" s="3" customFormat="1" ht="15.75">
      <c r="A53" s="9" t="s">
        <v>18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/>
    </row>
    <row r="54" spans="1:15" s="3" customFormat="1" ht="63">
      <c r="A54" s="1" t="s">
        <v>101</v>
      </c>
      <c r="B54" s="4" t="s">
        <v>45</v>
      </c>
      <c r="C54" s="4" t="s">
        <v>47</v>
      </c>
      <c r="D54" s="4">
        <v>100</v>
      </c>
      <c r="E54" s="4" t="s">
        <v>47</v>
      </c>
      <c r="F54" s="4">
        <v>100</v>
      </c>
      <c r="G54" s="4" t="s">
        <v>47</v>
      </c>
      <c r="H54" s="4">
        <v>100</v>
      </c>
      <c r="I54" s="4" t="s">
        <v>47</v>
      </c>
      <c r="J54" s="4">
        <v>100</v>
      </c>
      <c r="K54" s="4" t="s">
        <v>47</v>
      </c>
      <c r="L54" s="4">
        <v>100</v>
      </c>
      <c r="M54" s="4" t="s">
        <v>47</v>
      </c>
      <c r="N54" s="4">
        <v>100</v>
      </c>
      <c r="O54" s="4" t="s">
        <v>46</v>
      </c>
    </row>
    <row r="55" spans="1:15" s="3" customFormat="1" ht="15.75">
      <c r="A55" s="9" t="s">
        <v>19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/>
    </row>
    <row r="56" spans="1:15" s="3" customFormat="1" ht="63">
      <c r="A56" s="1" t="s">
        <v>54</v>
      </c>
      <c r="B56" s="4" t="s">
        <v>34</v>
      </c>
      <c r="C56" s="4" t="s">
        <v>38</v>
      </c>
      <c r="D56" s="4">
        <v>100</v>
      </c>
      <c r="E56" s="4" t="s">
        <v>38</v>
      </c>
      <c r="F56" s="4">
        <v>100</v>
      </c>
      <c r="G56" s="4" t="s">
        <v>38</v>
      </c>
      <c r="H56" s="4">
        <v>100</v>
      </c>
      <c r="I56" s="4" t="s">
        <v>38</v>
      </c>
      <c r="J56" s="4">
        <v>100</v>
      </c>
      <c r="K56" s="4" t="s">
        <v>38</v>
      </c>
      <c r="L56" s="4">
        <v>100</v>
      </c>
      <c r="M56" s="4" t="s">
        <v>38</v>
      </c>
      <c r="N56" s="4">
        <v>100</v>
      </c>
      <c r="O56" s="4" t="s">
        <v>38</v>
      </c>
    </row>
    <row r="57" spans="1:15" s="3" customFormat="1" ht="78.75">
      <c r="A57" s="1" t="s">
        <v>55</v>
      </c>
      <c r="B57" s="4" t="s">
        <v>34</v>
      </c>
      <c r="C57" s="4" t="s">
        <v>38</v>
      </c>
      <c r="D57" s="4">
        <v>100</v>
      </c>
      <c r="E57" s="4" t="s">
        <v>38</v>
      </c>
      <c r="F57" s="4">
        <v>100</v>
      </c>
      <c r="G57" s="4" t="s">
        <v>38</v>
      </c>
      <c r="H57" s="4">
        <v>100</v>
      </c>
      <c r="I57" s="4" t="s">
        <v>38</v>
      </c>
      <c r="J57" s="4">
        <v>100</v>
      </c>
      <c r="K57" s="4" t="s">
        <v>38</v>
      </c>
      <c r="L57" s="4">
        <v>100</v>
      </c>
      <c r="M57" s="4" t="s">
        <v>38</v>
      </c>
      <c r="N57" s="4">
        <v>100</v>
      </c>
      <c r="O57" s="4" t="s">
        <v>38</v>
      </c>
    </row>
    <row r="58" spans="1:15" s="3" customFormat="1" ht="63">
      <c r="A58" s="1" t="s">
        <v>86</v>
      </c>
      <c r="B58" s="4" t="s">
        <v>31</v>
      </c>
      <c r="C58" s="4">
        <v>2</v>
      </c>
      <c r="D58" s="4">
        <v>100</v>
      </c>
      <c r="E58" s="4">
        <v>2</v>
      </c>
      <c r="F58" s="4">
        <v>100</v>
      </c>
      <c r="G58" s="4">
        <v>2</v>
      </c>
      <c r="H58" s="4">
        <v>100</v>
      </c>
      <c r="I58" s="4">
        <v>2</v>
      </c>
      <c r="J58" s="4">
        <v>100</v>
      </c>
      <c r="K58" s="4">
        <v>2</v>
      </c>
      <c r="L58" s="4">
        <v>100</v>
      </c>
      <c r="M58" s="4">
        <v>2</v>
      </c>
      <c r="N58" s="4">
        <v>100</v>
      </c>
      <c r="O58" s="4">
        <v>2</v>
      </c>
    </row>
    <row r="59" spans="1:15" s="3" customFormat="1" ht="15.75"/>
    <row r="60" spans="1:15" s="3" customFormat="1" ht="15.75"/>
  </sheetData>
  <mergeCells count="28">
    <mergeCell ref="A16:O16"/>
    <mergeCell ref="C48:D48"/>
    <mergeCell ref="K7:N7"/>
    <mergeCell ref="O7:O9"/>
    <mergeCell ref="C8:D8"/>
    <mergeCell ref="E8:F8"/>
    <mergeCell ref="A11:O11"/>
    <mergeCell ref="A5:I5"/>
    <mergeCell ref="A7:A9"/>
    <mergeCell ref="B7:B9"/>
    <mergeCell ref="C7:H7"/>
    <mergeCell ref="I7:J8"/>
    <mergeCell ref="N1:O1"/>
    <mergeCell ref="A47:O47"/>
    <mergeCell ref="A52:O52"/>
    <mergeCell ref="A53:O53"/>
    <mergeCell ref="A55:O55"/>
    <mergeCell ref="A37:O37"/>
    <mergeCell ref="A38:O38"/>
    <mergeCell ref="A41:O41"/>
    <mergeCell ref="A30:O30"/>
    <mergeCell ref="A33:O33"/>
    <mergeCell ref="G8:H8"/>
    <mergeCell ref="K8:L8"/>
    <mergeCell ref="M8:N8"/>
    <mergeCell ref="A10:O10"/>
    <mergeCell ref="E48:F48"/>
    <mergeCell ref="A3:O3"/>
  </mergeCells>
  <phoneticPr fontId="3" type="noConversion"/>
  <pageMargins left="0.31496062992125984" right="0.31496062992125984" top="0.69" bottom="0.28000000000000003" header="0.17" footer="0.2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DFuser21 (Бушуева)</cp:lastModifiedBy>
  <cp:lastPrinted>2012-05-22T11:11:49Z</cp:lastPrinted>
  <dcterms:created xsi:type="dcterms:W3CDTF">2010-07-02T03:56:54Z</dcterms:created>
  <dcterms:modified xsi:type="dcterms:W3CDTF">2012-05-22T11:11:58Z</dcterms:modified>
</cp:coreProperties>
</file>